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1CB70581-8770-41B2-903D-BD9A5AB168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7_03_2025" sheetId="2" r:id="rId1"/>
  </sheets>
  <calcPr calcId="191029"/>
</workbook>
</file>

<file path=xl/calcChain.xml><?xml version="1.0" encoding="utf-8"?>
<calcChain xmlns="http://schemas.openxmlformats.org/spreadsheetml/2006/main">
  <c r="K49" i="2" l="1"/>
  <c r="G49" i="2"/>
  <c r="J49" i="2"/>
  <c r="M49" i="2"/>
  <c r="L49" i="2"/>
  <c r="N49" i="2"/>
</calcChain>
</file>

<file path=xl/sharedStrings.xml><?xml version="1.0" encoding="utf-8"?>
<sst xmlns="http://schemas.openxmlformats.org/spreadsheetml/2006/main" count="106" uniqueCount="67">
  <si>
    <t>Lp.</t>
  </si>
  <si>
    <t>Dział</t>
  </si>
  <si>
    <t>Rozdział</t>
  </si>
  <si>
    <t xml:space="preserve">§ </t>
  </si>
  <si>
    <t>Nazwa zadania inwestycyjnego</t>
  </si>
  <si>
    <t>Planowane wydatki</t>
  </si>
  <si>
    <t>Łączne koszty finansowe</t>
  </si>
  <si>
    <t>środki wymienione w art.. 5 ust.1 pkt 2 i 3 ustawy</t>
  </si>
  <si>
    <t>z tego źródła finansowania</t>
  </si>
  <si>
    <t xml:space="preserve">środki własne </t>
  </si>
  <si>
    <t>w złotych</t>
  </si>
  <si>
    <t>Rady Gminy Lichnowy</t>
  </si>
  <si>
    <t>Okres realizacji inwestycji</t>
  </si>
  <si>
    <t>rozpoczęcie</t>
  </si>
  <si>
    <t>zakończenie</t>
  </si>
  <si>
    <t>x</t>
  </si>
  <si>
    <t>jednostka realizująca zadanie /  koordynująca wykonanie zadania</t>
  </si>
  <si>
    <t>Zadania inwestycyjne roczne w 2025 roku</t>
  </si>
  <si>
    <t>Utwardzenie drogi do boiska nr działki 130 i 186 obręb Boręty</t>
  </si>
  <si>
    <t>Fundusz Sołecki</t>
  </si>
  <si>
    <t>Urząd Gminy Lichnowy</t>
  </si>
  <si>
    <t>Zakup trybuny dla 30 osób dla mieszkańców Lisewa Malborskiego</t>
  </si>
  <si>
    <t>Zakup zamiatarki ulicznej zapinanej na tylni TUZ ciągnika</t>
  </si>
  <si>
    <t>Zakup zewnętrznego Defibrylatora AED i montaż na budynku gminy</t>
  </si>
  <si>
    <t>Wydatki inwestycyjne  w roku 2025</t>
  </si>
  <si>
    <t>Szkoła Podstawowa w Lisewie Malborskim</t>
  </si>
  <si>
    <t>remont przedsionka i korytarza przy szatni</t>
  </si>
  <si>
    <t>Poprawa jakości powietrza oraz zmniejszenie emisji pyłów oraz gazów cieplarnianych poprzez wymianę źródeł ciepła i poprawę efektywności energetycznej w lokalach znajdujących się w budynkach mieszkalnych wielorodzinnych</t>
  </si>
  <si>
    <t>Szkoła Podstawowa w Szymankowie</t>
  </si>
  <si>
    <t>Modernizacja budynku ośrodka zdrowia</t>
  </si>
  <si>
    <t>Rozbudowa wjazdu droga w Borętach Pierwszych</t>
  </si>
  <si>
    <t>Poszerzenie wjazdu przy ścieżce rowerowej w Lichnowach</t>
  </si>
  <si>
    <t>Zakup pomieszczenia blaszanego na potrzeby magazynowe</t>
  </si>
  <si>
    <t>Zakup drzwi wejściowych specjalnego przeznaczenia</t>
  </si>
  <si>
    <t>Rozbudowa alarmu na budynkach Szkoły Podstawowej w Szymankowie</t>
  </si>
  <si>
    <t>Zakup udziałów w  CWŻ Nowy Dwór Gdański</t>
  </si>
  <si>
    <t>Budowa wiaty dla rowerów przy Szkole Podstawowej w Lichnowach</t>
  </si>
  <si>
    <t>Dotacje celowe na dofinansowanie zadań inwestycyjnych obiektów zabytkowych</t>
  </si>
  <si>
    <t>przebudowa drogi gminnej  publicznej 191088 G20 w Szymankowie</t>
  </si>
  <si>
    <t xml:space="preserve">przebudowa drogi gminnej wewnętrznej 191006 w Boretach </t>
  </si>
  <si>
    <t>Doposażenie placu zabaw</t>
  </si>
  <si>
    <t>Szkoła Podstawowa w Lichnowach</t>
  </si>
  <si>
    <t>Doposażenie placu zabaw w Dąbrowie i Pordenowie</t>
  </si>
  <si>
    <t>Przekształcenie pomieszczeń na świetlicę szkolną</t>
  </si>
  <si>
    <t xml:space="preserve">dotacje </t>
  </si>
  <si>
    <t>Przeniesienie placu zabaw w Borętach Drugich wraz z budową ogrodzenia</t>
  </si>
  <si>
    <t>Adatptacja pomieszczenia na salę lekcyjną</t>
  </si>
  <si>
    <t>O10</t>
  </si>
  <si>
    <t>Modernizacja sieci kanalizacyjnej</t>
  </si>
  <si>
    <t xml:space="preserve">modernizacja i wykonanie odwodnienia ul. Lipowej w Szymankowie </t>
  </si>
  <si>
    <t>wyrównanie drogi brukowej w Lichnówkach</t>
  </si>
  <si>
    <t>zakup używanego wozu strażackiego dla OSP w Szymankowie</t>
  </si>
  <si>
    <t xml:space="preserve">wpłata na Fundusz Celowy Komendy Wojewódzkiej w Gdańsku na zakup pojazdu służbowego typu SUV do Komendy Powiatowej Policji w Malborku. </t>
  </si>
  <si>
    <t>ogrodzenie terenu szkoły w Lisewie Malborskim</t>
  </si>
  <si>
    <t>utworzenie serwerowni</t>
  </si>
  <si>
    <t>budowa monitoringu PSZOK</t>
  </si>
  <si>
    <t>zakup rębaka do gałęzi</t>
  </si>
  <si>
    <t xml:space="preserve">zakup kosiarki z wysięgnikiem </t>
  </si>
  <si>
    <t xml:space="preserve">przebudowa pomieszczeń pokoju nauczycielskiego </t>
  </si>
  <si>
    <t xml:space="preserve">z dnia </t>
  </si>
  <si>
    <t xml:space="preserve">Załącznik nr 5  do Uchwały Nr </t>
  </si>
  <si>
    <t>O1044</t>
  </si>
  <si>
    <t xml:space="preserve">Modernizacja urządzeń kanalizacyjnych </t>
  </si>
  <si>
    <t>Wykonanie odwodnienia boiska sportowego w Lichnowach</t>
  </si>
  <si>
    <t>ulepszenie części działki 156 oraz 152/2 - droga w Pordenowie</t>
  </si>
  <si>
    <t>przebudowa wjazdu do świetlicy wiejskiej w Borętach</t>
  </si>
  <si>
    <t>Przebudowa chodnika ul. Braterska w Lisewie Malborskim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</si>
</sst>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2"/>
      <color theme="1"/>
      <name val="Calibri"/>
      <family val="2"/>
      <scheme val="minor"/>
    </font>
    <font>
      <sz val="11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1" xfId="0" applyFont="1" applyBorder="1"/>
    <xf numFmtId="4" fontId="1" fillId="0" borderId="1" xfId="0" applyNumberFormat="1" applyFont="1" applyBorder="1"/>
    <xf numFmtId="0" fontId="3" fillId="0" borderId="0" xfId="0" applyFont="1"/>
    <xf numFmtId="4" fontId="3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/>
    </xf>
    <xf numFmtId="4" fontId="5" fillId="0" borderId="1" xfId="0" applyNumberFormat="1" applyFont="1" applyBorder="1" applyAlignment="1">
      <alignment horizontal="right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0" fontId="5" fillId="0" borderId="4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wrapText="1"/>
    </xf>
    <xf numFmtId="4" fontId="5" fillId="3" borderId="1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8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6"/>
  <sheetViews>
    <sheetView tabSelected="1" zoomScale="98" zoomScaleNormal="98" workbookViewId="0">
      <selection activeCell="E17" sqref="E17"/>
    </sheetView>
  </sheetViews>
  <sheetFormatPr defaultRowHeight="15" x14ac:dyDescent="0.25"/>
  <cols>
    <col min="1" max="1" width="5.85546875" customWidth="1"/>
    <col min="2" max="2" width="8.7109375" customWidth="1"/>
    <col min="3" max="3" width="11.85546875" customWidth="1"/>
    <col min="5" max="5" width="52.28515625" customWidth="1"/>
    <col min="6" max="6" width="21.5703125" customWidth="1"/>
    <col min="7" max="7" width="17.140625" customWidth="1"/>
    <col min="8" max="9" width="13.5703125" customWidth="1"/>
    <col min="10" max="10" width="18" customWidth="1"/>
    <col min="11" max="11" width="16.140625" customWidth="1"/>
    <col min="12" max="12" width="17.28515625" customWidth="1"/>
    <col min="13" max="13" width="16.5703125" customWidth="1"/>
    <col min="14" max="14" width="17.85546875" customWidth="1"/>
  </cols>
  <sheetData>
    <row r="1" spans="1:14" x14ac:dyDescent="0.25">
      <c r="K1" s="3"/>
      <c r="L1" s="3" t="s">
        <v>60</v>
      </c>
    </row>
    <row r="2" spans="1:14" x14ac:dyDescent="0.25">
      <c r="K2" s="3"/>
      <c r="L2" s="3" t="s">
        <v>11</v>
      </c>
    </row>
    <row r="3" spans="1:14" x14ac:dyDescent="0.25">
      <c r="K3" s="3"/>
      <c r="L3" s="3" t="s">
        <v>59</v>
      </c>
    </row>
    <row r="4" spans="1:14" ht="36" customHeight="1" x14ac:dyDescent="0.25">
      <c r="A4" s="32" t="s">
        <v>17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</row>
    <row r="5" spans="1:14" x14ac:dyDescent="0.25">
      <c r="N5" s="3" t="s">
        <v>10</v>
      </c>
    </row>
    <row r="6" spans="1:14" ht="20.25" customHeight="1" x14ac:dyDescent="0.25">
      <c r="A6" s="33" t="s">
        <v>0</v>
      </c>
      <c r="B6" s="33" t="s">
        <v>1</v>
      </c>
      <c r="C6" s="33" t="s">
        <v>2</v>
      </c>
      <c r="D6" s="33" t="s">
        <v>3</v>
      </c>
      <c r="E6" s="33" t="s">
        <v>4</v>
      </c>
      <c r="F6" s="34" t="s">
        <v>16</v>
      </c>
      <c r="G6" s="34" t="s">
        <v>6</v>
      </c>
      <c r="H6" s="35" t="s">
        <v>12</v>
      </c>
      <c r="I6" s="36"/>
      <c r="J6" s="39" t="s">
        <v>24</v>
      </c>
      <c r="K6" s="33" t="s">
        <v>5</v>
      </c>
      <c r="L6" s="33"/>
      <c r="M6" s="33"/>
      <c r="N6" s="33"/>
    </row>
    <row r="7" spans="1:14" x14ac:dyDescent="0.25">
      <c r="A7" s="33"/>
      <c r="B7" s="33"/>
      <c r="C7" s="33"/>
      <c r="D7" s="33"/>
      <c r="E7" s="33"/>
      <c r="F7" s="34"/>
      <c r="G7" s="34"/>
      <c r="H7" s="37"/>
      <c r="I7" s="38"/>
      <c r="J7" s="40"/>
      <c r="K7" s="46" t="s">
        <v>8</v>
      </c>
      <c r="L7" s="47"/>
      <c r="M7" s="47"/>
      <c r="N7" s="48"/>
    </row>
    <row r="8" spans="1:14" ht="73.5" customHeight="1" x14ac:dyDescent="0.25">
      <c r="A8" s="33"/>
      <c r="B8" s="33"/>
      <c r="C8" s="33"/>
      <c r="D8" s="33"/>
      <c r="E8" s="33"/>
      <c r="F8" s="34"/>
      <c r="G8" s="34"/>
      <c r="H8" s="6" t="s">
        <v>13</v>
      </c>
      <c r="I8" s="6" t="s">
        <v>14</v>
      </c>
      <c r="J8" s="41"/>
      <c r="K8" s="5" t="s">
        <v>9</v>
      </c>
      <c r="L8" s="5" t="s">
        <v>44</v>
      </c>
      <c r="M8" s="5" t="s">
        <v>19</v>
      </c>
      <c r="N8" s="5" t="s">
        <v>7</v>
      </c>
    </row>
    <row r="9" spans="1:14" x14ac:dyDescent="0.25">
      <c r="A9" s="18">
        <v>1</v>
      </c>
      <c r="B9" s="18">
        <v>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8">
        <v>8</v>
      </c>
      <c r="I9" s="18">
        <v>9</v>
      </c>
      <c r="J9" s="18">
        <v>10</v>
      </c>
      <c r="K9" s="18">
        <v>11</v>
      </c>
      <c r="L9" s="7">
        <v>12</v>
      </c>
      <c r="M9" s="7">
        <v>13</v>
      </c>
      <c r="N9" s="7">
        <v>14</v>
      </c>
    </row>
    <row r="10" spans="1:14" ht="15.75" x14ac:dyDescent="0.25">
      <c r="A10" s="8">
        <v>1</v>
      </c>
      <c r="B10" s="8" t="s">
        <v>47</v>
      </c>
      <c r="C10" s="8" t="s">
        <v>61</v>
      </c>
      <c r="D10" s="8">
        <v>6050</v>
      </c>
      <c r="E10" s="27" t="s">
        <v>48</v>
      </c>
      <c r="F10" s="8" t="s">
        <v>20</v>
      </c>
      <c r="G10" s="14">
        <v>64720</v>
      </c>
      <c r="H10" s="8">
        <v>2025</v>
      </c>
      <c r="I10" s="8">
        <v>2025</v>
      </c>
      <c r="J10" s="14">
        <v>64720</v>
      </c>
      <c r="K10" s="14">
        <v>64720</v>
      </c>
      <c r="L10" s="26"/>
      <c r="M10" s="26"/>
      <c r="N10" s="26"/>
    </row>
    <row r="11" spans="1:14" ht="15.75" x14ac:dyDescent="0.25">
      <c r="A11" s="8">
        <v>2</v>
      </c>
      <c r="B11" s="8" t="s">
        <v>47</v>
      </c>
      <c r="C11" s="8" t="s">
        <v>61</v>
      </c>
      <c r="D11" s="8">
        <v>6050</v>
      </c>
      <c r="E11" s="27" t="s">
        <v>62</v>
      </c>
      <c r="F11" s="8" t="s">
        <v>20</v>
      </c>
      <c r="G11" s="14">
        <v>48500</v>
      </c>
      <c r="H11" s="8">
        <v>2025</v>
      </c>
      <c r="I11" s="8">
        <v>2025</v>
      </c>
      <c r="J11" s="14">
        <v>48500</v>
      </c>
      <c r="K11" s="14">
        <v>48500</v>
      </c>
      <c r="L11" s="26"/>
      <c r="M11" s="26"/>
      <c r="N11" s="26"/>
    </row>
    <row r="12" spans="1:14" ht="15.75" x14ac:dyDescent="0.25">
      <c r="A12" s="23">
        <v>3</v>
      </c>
      <c r="B12" s="23">
        <v>400</v>
      </c>
      <c r="C12" s="23">
        <v>40002</v>
      </c>
      <c r="D12" s="23">
        <v>6010</v>
      </c>
      <c r="E12" s="24" t="s">
        <v>35</v>
      </c>
      <c r="F12" s="23" t="s">
        <v>20</v>
      </c>
      <c r="G12" s="25">
        <v>266546</v>
      </c>
      <c r="H12" s="23">
        <v>2025</v>
      </c>
      <c r="I12" s="23">
        <v>2025</v>
      </c>
      <c r="J12" s="25">
        <v>266546</v>
      </c>
      <c r="K12" s="25">
        <v>266546</v>
      </c>
      <c r="L12" s="8"/>
      <c r="M12" s="8"/>
      <c r="N12" s="8"/>
    </row>
    <row r="13" spans="1:14" ht="31.5" x14ac:dyDescent="0.25">
      <c r="A13" s="15">
        <v>4</v>
      </c>
      <c r="B13" s="15">
        <v>600</v>
      </c>
      <c r="C13" s="15">
        <v>60016</v>
      </c>
      <c r="D13" s="20">
        <v>6050</v>
      </c>
      <c r="E13" s="22" t="s">
        <v>18</v>
      </c>
      <c r="F13" s="19" t="s">
        <v>20</v>
      </c>
      <c r="G13" s="16">
        <v>9907.8799999999992</v>
      </c>
      <c r="H13" s="15">
        <v>2025</v>
      </c>
      <c r="I13" s="15">
        <v>2025</v>
      </c>
      <c r="J13" s="10">
        <v>9907.8799999999992</v>
      </c>
      <c r="K13" s="10"/>
      <c r="L13" s="10"/>
      <c r="M13" s="10">
        <v>9907.8799999999992</v>
      </c>
      <c r="N13" s="14"/>
    </row>
    <row r="14" spans="1:14" ht="31.5" x14ac:dyDescent="0.25">
      <c r="A14" s="15">
        <v>5</v>
      </c>
      <c r="B14" s="15">
        <v>600</v>
      </c>
      <c r="C14" s="15">
        <v>60016</v>
      </c>
      <c r="D14" s="20">
        <v>6050</v>
      </c>
      <c r="E14" s="22" t="s">
        <v>30</v>
      </c>
      <c r="F14" s="19" t="s">
        <v>20</v>
      </c>
      <c r="G14" s="16">
        <v>28500</v>
      </c>
      <c r="H14" s="15">
        <v>2025</v>
      </c>
      <c r="I14" s="15">
        <v>2025</v>
      </c>
      <c r="J14" s="10">
        <v>28500</v>
      </c>
      <c r="K14" s="10">
        <v>28500</v>
      </c>
      <c r="L14" s="10"/>
      <c r="M14" s="10"/>
      <c r="N14" s="14"/>
    </row>
    <row r="15" spans="1:14" ht="31.5" x14ac:dyDescent="0.25">
      <c r="A15" s="15">
        <v>6</v>
      </c>
      <c r="B15" s="15">
        <v>600</v>
      </c>
      <c r="C15" s="15">
        <v>60016</v>
      </c>
      <c r="D15" s="20">
        <v>6050</v>
      </c>
      <c r="E15" s="22" t="s">
        <v>38</v>
      </c>
      <c r="F15" s="19" t="s">
        <v>20</v>
      </c>
      <c r="G15" s="16">
        <v>31000</v>
      </c>
      <c r="H15" s="15">
        <v>2025</v>
      </c>
      <c r="I15" s="15">
        <v>2025</v>
      </c>
      <c r="J15" s="10">
        <v>31000</v>
      </c>
      <c r="K15" s="10">
        <v>31000</v>
      </c>
      <c r="L15" s="10"/>
      <c r="M15" s="10"/>
      <c r="N15" s="14"/>
    </row>
    <row r="16" spans="1:14" ht="31.5" x14ac:dyDescent="0.25">
      <c r="A16" s="15">
        <v>7</v>
      </c>
      <c r="B16" s="15">
        <v>600</v>
      </c>
      <c r="C16" s="15">
        <v>60016</v>
      </c>
      <c r="D16" s="20">
        <v>6050</v>
      </c>
      <c r="E16" s="22" t="s">
        <v>66</v>
      </c>
      <c r="F16" s="19" t="s">
        <v>20</v>
      </c>
      <c r="G16" s="16">
        <v>18450</v>
      </c>
      <c r="H16" s="15">
        <v>2025</v>
      </c>
      <c r="I16" s="15">
        <v>2025</v>
      </c>
      <c r="J16" s="10">
        <v>18450</v>
      </c>
      <c r="K16" s="10">
        <v>18450</v>
      </c>
      <c r="L16" s="10"/>
      <c r="M16" s="10"/>
      <c r="N16" s="14"/>
    </row>
    <row r="17" spans="1:14" ht="22.5" customHeight="1" x14ac:dyDescent="0.25">
      <c r="A17" s="15">
        <v>8</v>
      </c>
      <c r="B17" s="15">
        <v>600</v>
      </c>
      <c r="C17" s="15">
        <v>60017</v>
      </c>
      <c r="D17" s="11">
        <v>6060</v>
      </c>
      <c r="E17" s="22" t="s">
        <v>22</v>
      </c>
      <c r="F17" s="15" t="s">
        <v>20</v>
      </c>
      <c r="G17" s="16">
        <v>17129.09</v>
      </c>
      <c r="H17" s="15">
        <v>2025</v>
      </c>
      <c r="I17" s="15">
        <v>2025</v>
      </c>
      <c r="J17" s="14">
        <v>17129.09</v>
      </c>
      <c r="K17" s="14"/>
      <c r="L17" s="14"/>
      <c r="M17" s="10">
        <v>17129.09</v>
      </c>
      <c r="N17" s="14"/>
    </row>
    <row r="18" spans="1:14" ht="30.75" customHeight="1" x14ac:dyDescent="0.25">
      <c r="A18" s="15">
        <v>9</v>
      </c>
      <c r="B18" s="15">
        <v>600</v>
      </c>
      <c r="C18" s="15">
        <v>60017</v>
      </c>
      <c r="D18" s="11">
        <v>6050</v>
      </c>
      <c r="E18" s="12" t="s">
        <v>39</v>
      </c>
      <c r="F18" s="15" t="s">
        <v>20</v>
      </c>
      <c r="G18" s="16">
        <v>24000</v>
      </c>
      <c r="H18" s="15">
        <v>2025</v>
      </c>
      <c r="I18" s="15">
        <v>2025</v>
      </c>
      <c r="J18" s="10">
        <v>24000</v>
      </c>
      <c r="K18" s="10">
        <v>24000</v>
      </c>
      <c r="L18" s="14"/>
      <c r="M18" s="10"/>
      <c r="N18" s="14"/>
    </row>
    <row r="19" spans="1:14" ht="30.75" customHeight="1" x14ac:dyDescent="0.25">
      <c r="A19" s="15">
        <v>10</v>
      </c>
      <c r="B19" s="15">
        <v>600</v>
      </c>
      <c r="C19" s="15">
        <v>60017</v>
      </c>
      <c r="D19" s="11">
        <v>6050</v>
      </c>
      <c r="E19" s="28" t="s">
        <v>49</v>
      </c>
      <c r="F19" s="15" t="s">
        <v>20</v>
      </c>
      <c r="G19" s="16">
        <v>40000</v>
      </c>
      <c r="H19" s="15">
        <v>2025</v>
      </c>
      <c r="I19" s="15">
        <v>2025</v>
      </c>
      <c r="J19" s="10">
        <v>40000</v>
      </c>
      <c r="K19" s="10">
        <v>40000</v>
      </c>
      <c r="L19" s="14"/>
      <c r="M19" s="10"/>
      <c r="N19" s="14"/>
    </row>
    <row r="20" spans="1:14" ht="30.75" customHeight="1" x14ac:dyDescent="0.25">
      <c r="A20" s="15">
        <v>11</v>
      </c>
      <c r="B20" s="15">
        <v>600</v>
      </c>
      <c r="C20" s="15">
        <v>60017</v>
      </c>
      <c r="D20" s="11">
        <v>6050</v>
      </c>
      <c r="E20" s="29" t="s">
        <v>50</v>
      </c>
      <c r="F20" s="15" t="s">
        <v>20</v>
      </c>
      <c r="G20" s="16">
        <v>40000</v>
      </c>
      <c r="H20" s="15">
        <v>2025</v>
      </c>
      <c r="I20" s="15">
        <v>2025</v>
      </c>
      <c r="J20" s="10">
        <v>40000</v>
      </c>
      <c r="K20" s="10">
        <v>40000</v>
      </c>
      <c r="L20" s="14"/>
      <c r="M20" s="10"/>
      <c r="N20" s="14"/>
    </row>
    <row r="21" spans="1:14" ht="30.75" customHeight="1" x14ac:dyDescent="0.25">
      <c r="A21" s="15">
        <v>12</v>
      </c>
      <c r="B21" s="15">
        <v>600</v>
      </c>
      <c r="C21" s="15">
        <v>60017</v>
      </c>
      <c r="D21" s="11">
        <v>6050</v>
      </c>
      <c r="E21" s="29" t="s">
        <v>64</v>
      </c>
      <c r="F21" s="15" t="s">
        <v>20</v>
      </c>
      <c r="G21" s="16">
        <v>44300</v>
      </c>
      <c r="H21" s="15">
        <v>2025</v>
      </c>
      <c r="I21" s="15">
        <v>2025</v>
      </c>
      <c r="J21" s="10">
        <v>44300</v>
      </c>
      <c r="K21" s="10">
        <v>44300</v>
      </c>
      <c r="L21" s="14"/>
      <c r="M21" s="10"/>
      <c r="N21" s="14"/>
    </row>
    <row r="22" spans="1:14" ht="31.5" customHeight="1" x14ac:dyDescent="0.25">
      <c r="A22" s="15">
        <v>13</v>
      </c>
      <c r="B22" s="15">
        <v>630</v>
      </c>
      <c r="C22" s="15">
        <v>63095</v>
      </c>
      <c r="D22" s="13">
        <v>6050</v>
      </c>
      <c r="E22" s="22" t="s">
        <v>31</v>
      </c>
      <c r="F22" s="15" t="s">
        <v>20</v>
      </c>
      <c r="G22" s="16">
        <v>2500</v>
      </c>
      <c r="H22" s="15">
        <v>2025</v>
      </c>
      <c r="I22" s="15">
        <v>2025</v>
      </c>
      <c r="J22" s="14">
        <v>2500</v>
      </c>
      <c r="K22" s="14">
        <v>2500</v>
      </c>
      <c r="L22" s="14"/>
      <c r="M22" s="10"/>
      <c r="N22" s="14"/>
    </row>
    <row r="23" spans="1:14" ht="22.5" customHeight="1" x14ac:dyDescent="0.25">
      <c r="A23" s="15">
        <v>14</v>
      </c>
      <c r="B23" s="15">
        <v>700</v>
      </c>
      <c r="C23" s="15">
        <v>70005</v>
      </c>
      <c r="D23" s="13">
        <v>6050</v>
      </c>
      <c r="E23" s="22" t="s">
        <v>29</v>
      </c>
      <c r="F23" s="15" t="s">
        <v>20</v>
      </c>
      <c r="G23" s="16">
        <v>50000</v>
      </c>
      <c r="H23" s="15">
        <v>2025</v>
      </c>
      <c r="I23" s="15">
        <v>2025</v>
      </c>
      <c r="J23" s="14">
        <v>50000</v>
      </c>
      <c r="K23" s="14">
        <v>50000</v>
      </c>
      <c r="L23" s="14"/>
      <c r="M23" s="10"/>
      <c r="N23" s="14"/>
    </row>
    <row r="24" spans="1:14" ht="29.25" customHeight="1" x14ac:dyDescent="0.25">
      <c r="A24" s="15">
        <v>15</v>
      </c>
      <c r="B24" s="15">
        <v>700</v>
      </c>
      <c r="C24" s="15">
        <v>70095</v>
      </c>
      <c r="D24" s="11">
        <v>6060</v>
      </c>
      <c r="E24" s="22" t="s">
        <v>32</v>
      </c>
      <c r="F24" s="15" t="s">
        <v>20</v>
      </c>
      <c r="G24" s="16">
        <v>12500</v>
      </c>
      <c r="H24" s="15">
        <v>2025</v>
      </c>
      <c r="I24" s="15">
        <v>2025</v>
      </c>
      <c r="J24" s="14">
        <v>12500</v>
      </c>
      <c r="K24" s="14">
        <v>12500</v>
      </c>
      <c r="L24" s="14"/>
      <c r="M24" s="10"/>
      <c r="N24" s="14"/>
    </row>
    <row r="25" spans="1:14" ht="22.5" customHeight="1" x14ac:dyDescent="0.25">
      <c r="A25" s="15">
        <v>16</v>
      </c>
      <c r="B25" s="15">
        <v>700</v>
      </c>
      <c r="C25" s="15">
        <v>70005</v>
      </c>
      <c r="D25" s="11">
        <v>6050</v>
      </c>
      <c r="E25" s="22" t="s">
        <v>65</v>
      </c>
      <c r="F25" s="15" t="s">
        <v>20</v>
      </c>
      <c r="G25" s="16">
        <v>22300</v>
      </c>
      <c r="H25" s="15">
        <v>2025</v>
      </c>
      <c r="I25" s="15">
        <v>2025</v>
      </c>
      <c r="J25" s="14">
        <v>22300</v>
      </c>
      <c r="K25" s="14">
        <v>22300</v>
      </c>
      <c r="L25" s="14"/>
      <c r="M25" s="10"/>
      <c r="N25" s="14"/>
    </row>
    <row r="26" spans="1:14" ht="22.5" customHeight="1" x14ac:dyDescent="0.25">
      <c r="A26" s="15">
        <v>17</v>
      </c>
      <c r="B26" s="15">
        <v>750</v>
      </c>
      <c r="C26" s="15">
        <v>75023</v>
      </c>
      <c r="D26" s="11">
        <v>6050</v>
      </c>
      <c r="E26" s="22" t="s">
        <v>33</v>
      </c>
      <c r="F26" s="15" t="s">
        <v>20</v>
      </c>
      <c r="G26" s="16">
        <v>6000</v>
      </c>
      <c r="H26" s="15">
        <v>2025</v>
      </c>
      <c r="I26" s="15">
        <v>2025</v>
      </c>
      <c r="J26" s="14">
        <v>6000</v>
      </c>
      <c r="K26" s="14">
        <v>6000</v>
      </c>
      <c r="L26" s="14"/>
      <c r="M26" s="10"/>
      <c r="N26" s="14"/>
    </row>
    <row r="27" spans="1:14" ht="44.25" customHeight="1" x14ac:dyDescent="0.25">
      <c r="A27" s="15">
        <v>18</v>
      </c>
      <c r="B27" s="15">
        <v>754</v>
      </c>
      <c r="C27" s="15">
        <v>75404</v>
      </c>
      <c r="D27" s="11">
        <v>6170</v>
      </c>
      <c r="E27" s="31" t="s">
        <v>52</v>
      </c>
      <c r="F27" s="15" t="s">
        <v>20</v>
      </c>
      <c r="G27" s="16">
        <v>15000</v>
      </c>
      <c r="H27" s="15">
        <v>2025</v>
      </c>
      <c r="I27" s="15">
        <v>2025</v>
      </c>
      <c r="J27" s="14">
        <v>15000</v>
      </c>
      <c r="K27" s="14">
        <v>15000</v>
      </c>
      <c r="L27" s="14"/>
      <c r="M27" s="10"/>
      <c r="N27" s="14"/>
    </row>
    <row r="28" spans="1:14" ht="32.25" customHeight="1" x14ac:dyDescent="0.25">
      <c r="A28" s="15">
        <v>19</v>
      </c>
      <c r="B28" s="15">
        <v>754</v>
      </c>
      <c r="C28" s="15">
        <v>75412</v>
      </c>
      <c r="D28" s="11">
        <v>6060</v>
      </c>
      <c r="E28" s="30" t="s">
        <v>51</v>
      </c>
      <c r="F28" s="15" t="s">
        <v>20</v>
      </c>
      <c r="G28" s="16">
        <v>50000</v>
      </c>
      <c r="H28" s="15">
        <v>2025</v>
      </c>
      <c r="I28" s="15">
        <v>2025</v>
      </c>
      <c r="J28" s="14">
        <v>50000</v>
      </c>
      <c r="K28" s="14">
        <v>50000</v>
      </c>
      <c r="L28" s="14"/>
      <c r="M28" s="10"/>
      <c r="N28" s="14"/>
    </row>
    <row r="29" spans="1:14" ht="31.5" x14ac:dyDescent="0.25">
      <c r="A29" s="15">
        <v>20</v>
      </c>
      <c r="B29" s="15">
        <v>801</v>
      </c>
      <c r="C29" s="15">
        <v>80101</v>
      </c>
      <c r="D29" s="11">
        <v>6050</v>
      </c>
      <c r="E29" s="22" t="s">
        <v>43</v>
      </c>
      <c r="F29" s="19" t="s">
        <v>25</v>
      </c>
      <c r="G29" s="16">
        <v>60000</v>
      </c>
      <c r="H29" s="15">
        <v>2025</v>
      </c>
      <c r="I29" s="15">
        <v>2025</v>
      </c>
      <c r="J29" s="10">
        <v>60000</v>
      </c>
      <c r="K29" s="10">
        <v>55000</v>
      </c>
      <c r="L29" s="10">
        <v>5000</v>
      </c>
      <c r="M29" s="10"/>
      <c r="N29" s="14"/>
    </row>
    <row r="30" spans="1:14" ht="31.5" x14ac:dyDescent="0.25">
      <c r="A30" s="15">
        <v>21</v>
      </c>
      <c r="B30" s="15">
        <v>801</v>
      </c>
      <c r="C30" s="15">
        <v>80101</v>
      </c>
      <c r="D30" s="11">
        <v>6050</v>
      </c>
      <c r="E30" s="22" t="s">
        <v>26</v>
      </c>
      <c r="F30" s="19" t="s">
        <v>25</v>
      </c>
      <c r="G30" s="16">
        <v>38700</v>
      </c>
      <c r="H30" s="15">
        <v>2025</v>
      </c>
      <c r="I30" s="15">
        <v>2025</v>
      </c>
      <c r="J30" s="10">
        <v>38700</v>
      </c>
      <c r="K30" s="10">
        <v>38700</v>
      </c>
      <c r="L30" s="14"/>
      <c r="M30" s="10"/>
      <c r="N30" s="14"/>
    </row>
    <row r="31" spans="1:14" ht="31.5" x14ac:dyDescent="0.25">
      <c r="A31" s="15">
        <v>22</v>
      </c>
      <c r="B31" s="15">
        <v>801</v>
      </c>
      <c r="C31" s="15">
        <v>80101</v>
      </c>
      <c r="D31" s="11">
        <v>6050</v>
      </c>
      <c r="E31" s="22" t="s">
        <v>46</v>
      </c>
      <c r="F31" s="19" t="s">
        <v>25</v>
      </c>
      <c r="G31" s="16">
        <v>40000</v>
      </c>
      <c r="H31" s="15">
        <v>2025</v>
      </c>
      <c r="I31" s="15">
        <v>2025</v>
      </c>
      <c r="J31" s="10">
        <v>40000</v>
      </c>
      <c r="K31" s="10">
        <v>40000</v>
      </c>
      <c r="L31" s="14"/>
      <c r="M31" s="10"/>
      <c r="N31" s="14"/>
    </row>
    <row r="32" spans="1:14" ht="31.5" x14ac:dyDescent="0.25">
      <c r="A32" s="15">
        <v>23</v>
      </c>
      <c r="B32" s="15">
        <v>801</v>
      </c>
      <c r="C32" s="15">
        <v>80101</v>
      </c>
      <c r="D32" s="11">
        <v>6050</v>
      </c>
      <c r="E32" s="22" t="s">
        <v>53</v>
      </c>
      <c r="F32" s="19" t="s">
        <v>25</v>
      </c>
      <c r="G32" s="16">
        <v>120000</v>
      </c>
      <c r="H32" s="15">
        <v>2025</v>
      </c>
      <c r="I32" s="15">
        <v>2025</v>
      </c>
      <c r="J32" s="10">
        <v>120000</v>
      </c>
      <c r="K32" s="10">
        <v>120000</v>
      </c>
      <c r="L32" s="14"/>
      <c r="M32" s="10"/>
      <c r="N32" s="14"/>
    </row>
    <row r="33" spans="1:14" ht="31.5" x14ac:dyDescent="0.25">
      <c r="A33" s="15">
        <v>24</v>
      </c>
      <c r="B33" s="15">
        <v>801</v>
      </c>
      <c r="C33" s="15">
        <v>80101</v>
      </c>
      <c r="D33" s="11">
        <v>6050</v>
      </c>
      <c r="E33" s="22" t="s">
        <v>58</v>
      </c>
      <c r="F33" s="19" t="s">
        <v>25</v>
      </c>
      <c r="G33" s="16">
        <v>46500</v>
      </c>
      <c r="H33" s="15">
        <v>2025</v>
      </c>
      <c r="I33" s="15">
        <v>2025</v>
      </c>
      <c r="J33" s="10">
        <v>46500</v>
      </c>
      <c r="K33" s="10">
        <v>46500</v>
      </c>
      <c r="L33" s="14"/>
      <c r="M33" s="10"/>
      <c r="N33" s="14"/>
    </row>
    <row r="34" spans="1:14" ht="31.5" x14ac:dyDescent="0.25">
      <c r="A34" s="9">
        <v>25</v>
      </c>
      <c r="B34" s="9">
        <v>801</v>
      </c>
      <c r="C34" s="9">
        <v>80101</v>
      </c>
      <c r="D34" s="9">
        <v>6050</v>
      </c>
      <c r="E34" s="12" t="s">
        <v>36</v>
      </c>
      <c r="F34" s="17" t="s">
        <v>20</v>
      </c>
      <c r="G34" s="10">
        <v>20000</v>
      </c>
      <c r="H34" s="9">
        <v>2025</v>
      </c>
      <c r="I34" s="9">
        <v>2025</v>
      </c>
      <c r="J34" s="10">
        <v>20000</v>
      </c>
      <c r="K34" s="10"/>
      <c r="L34" s="14"/>
      <c r="M34" s="10">
        <v>20000</v>
      </c>
      <c r="N34" s="14"/>
    </row>
    <row r="35" spans="1:14" ht="31.5" x14ac:dyDescent="0.25">
      <c r="A35" s="9">
        <v>26</v>
      </c>
      <c r="B35" s="9">
        <v>801</v>
      </c>
      <c r="C35" s="9">
        <v>80101</v>
      </c>
      <c r="D35" s="9">
        <v>6050</v>
      </c>
      <c r="E35" s="12" t="s">
        <v>34</v>
      </c>
      <c r="F35" s="17" t="s">
        <v>28</v>
      </c>
      <c r="G35" s="10">
        <v>35000</v>
      </c>
      <c r="H35" s="9">
        <v>2025</v>
      </c>
      <c r="I35" s="9">
        <v>2025</v>
      </c>
      <c r="J35" s="10">
        <v>35000</v>
      </c>
      <c r="K35" s="10">
        <v>35000</v>
      </c>
      <c r="L35" s="14"/>
      <c r="M35" s="10"/>
      <c r="N35" s="14"/>
    </row>
    <row r="36" spans="1:14" ht="31.5" x14ac:dyDescent="0.25">
      <c r="A36" s="9">
        <v>27</v>
      </c>
      <c r="B36" s="9">
        <v>801</v>
      </c>
      <c r="C36" s="9">
        <v>80101</v>
      </c>
      <c r="D36" s="9">
        <v>6050</v>
      </c>
      <c r="E36" s="12" t="s">
        <v>54</v>
      </c>
      <c r="F36" s="17" t="s">
        <v>41</v>
      </c>
      <c r="G36" s="10">
        <v>39800</v>
      </c>
      <c r="H36" s="9">
        <v>2025</v>
      </c>
      <c r="I36" s="9">
        <v>2025</v>
      </c>
      <c r="J36" s="10">
        <v>39800</v>
      </c>
      <c r="K36" s="10">
        <v>39800</v>
      </c>
      <c r="L36" s="14"/>
      <c r="M36" s="10"/>
      <c r="N36" s="14"/>
    </row>
    <row r="37" spans="1:14" ht="31.5" x14ac:dyDescent="0.25">
      <c r="A37" s="9">
        <v>28</v>
      </c>
      <c r="B37" s="9">
        <v>801</v>
      </c>
      <c r="C37" s="9">
        <v>80103</v>
      </c>
      <c r="D37" s="9">
        <v>6050</v>
      </c>
      <c r="E37" s="12" t="s">
        <v>40</v>
      </c>
      <c r="F37" s="17" t="s">
        <v>25</v>
      </c>
      <c r="G37" s="10">
        <v>40000</v>
      </c>
      <c r="H37" s="9">
        <v>2025</v>
      </c>
      <c r="I37" s="9">
        <v>2025</v>
      </c>
      <c r="J37" s="10">
        <v>40000</v>
      </c>
      <c r="K37" s="10">
        <v>40000</v>
      </c>
      <c r="L37" s="14"/>
      <c r="M37" s="10"/>
      <c r="N37" s="14"/>
    </row>
    <row r="38" spans="1:14" ht="31.5" x14ac:dyDescent="0.25">
      <c r="A38" s="9">
        <v>29</v>
      </c>
      <c r="B38" s="9">
        <v>801</v>
      </c>
      <c r="C38" s="9">
        <v>80103</v>
      </c>
      <c r="D38" s="9">
        <v>6050</v>
      </c>
      <c r="E38" s="12" t="s">
        <v>40</v>
      </c>
      <c r="F38" s="17" t="s">
        <v>41</v>
      </c>
      <c r="G38" s="10">
        <v>25000</v>
      </c>
      <c r="H38" s="9">
        <v>2025</v>
      </c>
      <c r="I38" s="9">
        <v>2025</v>
      </c>
      <c r="J38" s="10">
        <v>25000</v>
      </c>
      <c r="K38" s="10">
        <v>25000</v>
      </c>
      <c r="L38" s="14"/>
      <c r="M38" s="10"/>
      <c r="N38" s="14"/>
    </row>
    <row r="39" spans="1:14" ht="31.5" x14ac:dyDescent="0.25">
      <c r="A39" s="9">
        <v>30</v>
      </c>
      <c r="B39" s="9">
        <v>851</v>
      </c>
      <c r="C39" s="9">
        <v>85195</v>
      </c>
      <c r="D39" s="9">
        <v>6060</v>
      </c>
      <c r="E39" s="12" t="s">
        <v>23</v>
      </c>
      <c r="F39" s="9" t="s">
        <v>20</v>
      </c>
      <c r="G39" s="10">
        <v>10001</v>
      </c>
      <c r="H39" s="9">
        <v>2025</v>
      </c>
      <c r="I39" s="9">
        <v>2025</v>
      </c>
      <c r="J39" s="10">
        <v>10001</v>
      </c>
      <c r="K39" s="10"/>
      <c r="L39" s="14"/>
      <c r="M39" s="10">
        <v>10001</v>
      </c>
      <c r="N39" s="14"/>
    </row>
    <row r="40" spans="1:14" ht="15.75" x14ac:dyDescent="0.25">
      <c r="A40" s="9">
        <v>31</v>
      </c>
      <c r="B40" s="9">
        <v>900</v>
      </c>
      <c r="C40" s="9">
        <v>90002</v>
      </c>
      <c r="D40" s="9">
        <v>6050</v>
      </c>
      <c r="E40" s="12" t="s">
        <v>55</v>
      </c>
      <c r="F40" s="9" t="s">
        <v>20</v>
      </c>
      <c r="G40" s="10">
        <v>30000</v>
      </c>
      <c r="H40" s="9">
        <v>2025</v>
      </c>
      <c r="I40" s="9">
        <v>2025</v>
      </c>
      <c r="J40" s="10">
        <v>30000</v>
      </c>
      <c r="K40" s="10">
        <v>30000</v>
      </c>
      <c r="L40" s="14"/>
      <c r="M40" s="10"/>
      <c r="N40" s="14"/>
    </row>
    <row r="41" spans="1:14" ht="15.75" x14ac:dyDescent="0.25">
      <c r="A41" s="9">
        <v>32</v>
      </c>
      <c r="B41" s="9">
        <v>900</v>
      </c>
      <c r="C41" s="9">
        <v>90004</v>
      </c>
      <c r="D41" s="9">
        <v>6060</v>
      </c>
      <c r="E41" s="12" t="s">
        <v>56</v>
      </c>
      <c r="F41" s="9" t="s">
        <v>20</v>
      </c>
      <c r="G41" s="10">
        <v>17500</v>
      </c>
      <c r="H41" s="9">
        <v>2025</v>
      </c>
      <c r="I41" s="9">
        <v>2025</v>
      </c>
      <c r="J41" s="10">
        <v>17500</v>
      </c>
      <c r="K41" s="10">
        <v>17500</v>
      </c>
      <c r="L41" s="14"/>
      <c r="M41" s="10"/>
      <c r="N41" s="14"/>
    </row>
    <row r="42" spans="1:14" ht="15.75" x14ac:dyDescent="0.25">
      <c r="A42" s="9">
        <v>33</v>
      </c>
      <c r="B42" s="9">
        <v>900</v>
      </c>
      <c r="C42" s="9">
        <v>90004</v>
      </c>
      <c r="D42" s="9">
        <v>6060</v>
      </c>
      <c r="E42" s="12" t="s">
        <v>57</v>
      </c>
      <c r="F42" s="9" t="s">
        <v>20</v>
      </c>
      <c r="G42" s="10">
        <v>100000</v>
      </c>
      <c r="H42" s="9">
        <v>2025</v>
      </c>
      <c r="I42" s="9">
        <v>2025</v>
      </c>
      <c r="J42" s="10">
        <v>100000</v>
      </c>
      <c r="K42" s="10">
        <v>100000</v>
      </c>
      <c r="L42" s="14"/>
      <c r="M42" s="10"/>
      <c r="N42" s="14"/>
    </row>
    <row r="43" spans="1:14" ht="78.75" x14ac:dyDescent="0.25">
      <c r="A43" s="9">
        <v>34</v>
      </c>
      <c r="B43" s="9">
        <v>900</v>
      </c>
      <c r="C43" s="9">
        <v>90005</v>
      </c>
      <c r="D43" s="9">
        <v>6230</v>
      </c>
      <c r="E43" s="12" t="s">
        <v>27</v>
      </c>
      <c r="F43" s="9" t="s">
        <v>20</v>
      </c>
      <c r="G43" s="10">
        <v>387000</v>
      </c>
      <c r="H43" s="9">
        <v>2025</v>
      </c>
      <c r="I43" s="9">
        <v>2025</v>
      </c>
      <c r="J43" s="10">
        <v>387000</v>
      </c>
      <c r="K43" s="10"/>
      <c r="L43" s="10">
        <v>387000</v>
      </c>
      <c r="M43" s="14"/>
      <c r="N43" s="14"/>
    </row>
    <row r="44" spans="1:14" ht="31.5" x14ac:dyDescent="0.25">
      <c r="A44" s="9">
        <v>35</v>
      </c>
      <c r="B44" s="9">
        <v>921</v>
      </c>
      <c r="C44" s="9">
        <v>92105</v>
      </c>
      <c r="D44" s="11">
        <v>6050</v>
      </c>
      <c r="E44" s="21" t="s">
        <v>45</v>
      </c>
      <c r="F44" s="17" t="s">
        <v>20</v>
      </c>
      <c r="G44" s="10">
        <v>90000</v>
      </c>
      <c r="H44" s="9">
        <v>2025</v>
      </c>
      <c r="I44" s="9">
        <v>2025</v>
      </c>
      <c r="J44" s="10">
        <v>90000</v>
      </c>
      <c r="K44" s="10">
        <v>90000</v>
      </c>
      <c r="L44" s="10"/>
      <c r="M44" s="8"/>
      <c r="N44" s="8"/>
    </row>
    <row r="45" spans="1:14" ht="31.5" x14ac:dyDescent="0.25">
      <c r="A45" s="9">
        <v>36</v>
      </c>
      <c r="B45" s="9">
        <v>921</v>
      </c>
      <c r="C45" s="9">
        <v>92105</v>
      </c>
      <c r="D45" s="11">
        <v>6050</v>
      </c>
      <c r="E45" s="12" t="s">
        <v>42</v>
      </c>
      <c r="F45" s="17" t="s">
        <v>20</v>
      </c>
      <c r="G45" s="10">
        <v>30000</v>
      </c>
      <c r="H45" s="9">
        <v>2025</v>
      </c>
      <c r="I45" s="9">
        <v>2025</v>
      </c>
      <c r="J45" s="10">
        <v>30000</v>
      </c>
      <c r="K45" s="10">
        <v>30000</v>
      </c>
      <c r="L45" s="10"/>
      <c r="M45" s="8"/>
      <c r="N45" s="8"/>
    </row>
    <row r="46" spans="1:14" ht="31.5" x14ac:dyDescent="0.25">
      <c r="A46" s="9">
        <v>37</v>
      </c>
      <c r="B46" s="9">
        <v>921</v>
      </c>
      <c r="C46" s="9">
        <v>92120</v>
      </c>
      <c r="D46" s="11">
        <v>6570</v>
      </c>
      <c r="E46" s="21" t="s">
        <v>37</v>
      </c>
      <c r="F46" s="17" t="s">
        <v>20</v>
      </c>
      <c r="G46" s="10">
        <v>1410000</v>
      </c>
      <c r="H46" s="9">
        <v>2025</v>
      </c>
      <c r="I46" s="9">
        <v>2025</v>
      </c>
      <c r="J46" s="10">
        <v>1410000</v>
      </c>
      <c r="K46" s="10">
        <v>8200</v>
      </c>
      <c r="L46" s="10">
        <v>1401800</v>
      </c>
      <c r="M46" s="8"/>
      <c r="N46" s="8"/>
    </row>
    <row r="47" spans="1:14" ht="31.5" x14ac:dyDescent="0.25">
      <c r="A47" s="9">
        <v>38</v>
      </c>
      <c r="B47" s="9">
        <v>926</v>
      </c>
      <c r="C47" s="9">
        <v>92601</v>
      </c>
      <c r="D47" s="11">
        <v>6050</v>
      </c>
      <c r="E47" s="21" t="s">
        <v>21</v>
      </c>
      <c r="F47" s="17" t="s">
        <v>20</v>
      </c>
      <c r="G47" s="10">
        <v>14747.7</v>
      </c>
      <c r="H47" s="9">
        <v>2025</v>
      </c>
      <c r="I47" s="9">
        <v>2025</v>
      </c>
      <c r="J47" s="10">
        <v>14747.7</v>
      </c>
      <c r="K47" s="10"/>
      <c r="L47" s="10"/>
      <c r="M47" s="10">
        <v>14747.7</v>
      </c>
      <c r="N47" s="8"/>
    </row>
    <row r="48" spans="1:14" ht="31.5" x14ac:dyDescent="0.25">
      <c r="A48" s="9">
        <v>39</v>
      </c>
      <c r="B48" s="9">
        <v>926</v>
      </c>
      <c r="C48" s="9">
        <v>92601</v>
      </c>
      <c r="D48" s="9">
        <v>6050</v>
      </c>
      <c r="E48" s="21" t="s">
        <v>63</v>
      </c>
      <c r="F48" s="17" t="s">
        <v>20</v>
      </c>
      <c r="G48" s="10">
        <v>37000</v>
      </c>
      <c r="H48" s="9">
        <v>2025</v>
      </c>
      <c r="I48" s="9">
        <v>2025</v>
      </c>
      <c r="J48" s="10">
        <v>37000</v>
      </c>
      <c r="K48" s="10">
        <v>37000</v>
      </c>
      <c r="L48" s="10"/>
      <c r="M48" s="10"/>
      <c r="N48" s="8"/>
    </row>
    <row r="49" spans="1:14" ht="18" customHeight="1" x14ac:dyDescent="0.25">
      <c r="A49" s="43"/>
      <c r="B49" s="44"/>
      <c r="C49" s="44"/>
      <c r="D49" s="44"/>
      <c r="E49" s="45"/>
      <c r="F49" s="1"/>
      <c r="G49" s="2">
        <f>SUM(G10:G48)</f>
        <v>3382601.67</v>
      </c>
      <c r="H49" s="4" t="s">
        <v>15</v>
      </c>
      <c r="I49" s="4" t="s">
        <v>15</v>
      </c>
      <c r="J49" s="2">
        <f>SUM(J10:J48)</f>
        <v>3382601.67</v>
      </c>
      <c r="K49" s="2">
        <f>SUM(K10:K48)</f>
        <v>1517016</v>
      </c>
      <c r="L49" s="2">
        <f>SUM(L12:L47)</f>
        <v>1793800</v>
      </c>
      <c r="M49" s="2">
        <f>SUM(M12:M47)</f>
        <v>71785.67</v>
      </c>
      <c r="N49" s="2">
        <f>SUM(N13:N47)</f>
        <v>0</v>
      </c>
    </row>
    <row r="51" spans="1:14" x14ac:dyDescent="0.25">
      <c r="M51" s="42"/>
      <c r="N51" s="42"/>
    </row>
    <row r="52" spans="1:14" x14ac:dyDescent="0.25">
      <c r="L52" s="3"/>
      <c r="M52" s="42"/>
      <c r="N52" s="42"/>
    </row>
    <row r="53" spans="1:14" x14ac:dyDescent="0.25">
      <c r="L53" s="3"/>
      <c r="M53" s="3"/>
      <c r="N53" s="3"/>
    </row>
    <row r="54" spans="1:14" x14ac:dyDescent="0.25">
      <c r="L54" s="3"/>
      <c r="M54" s="42"/>
      <c r="N54" s="42"/>
    </row>
    <row r="55" spans="1:14" x14ac:dyDescent="0.25">
      <c r="L55" s="3"/>
    </row>
    <row r="56" spans="1:14" x14ac:dyDescent="0.25">
      <c r="L56" s="3"/>
    </row>
  </sheetData>
  <mergeCells count="16">
    <mergeCell ref="M51:N51"/>
    <mergeCell ref="M52:N52"/>
    <mergeCell ref="M54:N54"/>
    <mergeCell ref="A49:E49"/>
    <mergeCell ref="K6:N6"/>
    <mergeCell ref="K7:N7"/>
    <mergeCell ref="A4:N4"/>
    <mergeCell ref="A6:A8"/>
    <mergeCell ref="B6:B8"/>
    <mergeCell ref="C6:C8"/>
    <mergeCell ref="D6:D8"/>
    <mergeCell ref="E6:E8"/>
    <mergeCell ref="F6:F8"/>
    <mergeCell ref="G6:G8"/>
    <mergeCell ref="H6:I7"/>
    <mergeCell ref="J6:J8"/>
  </mergeCells>
  <pageMargins left="0.70866141732283472" right="0.70866141732283472" top="0.74803149606299213" bottom="0.74803149606299213" header="0.31496062992125984" footer="0.31496062992125984"/>
  <pageSetup paperSize="9" scale="54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27_03_2025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2025-10-22T10:35:54Z</dcterms:modified>
</cp:coreProperties>
</file>